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62D4439C-3217-4524-A1AD-FCFEBF2023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แบบยืนยันครุภัณฑ์'!$A$1:$R$11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7" i="1"/>
  <c r="L7" i="1" s="1"/>
  <c r="L8" i="1"/>
  <c r="K6" i="1"/>
  <c r="L6" i="1" l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<sst xmlns="http://schemas.openxmlformats.org/spreadsheetml/2006/main" count="194" uniqueCount="86">
  <si>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</si>
  <si>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</si>
  <si>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</si>
  <si>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</si>
  <si>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</si>
  <si>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</si>
  <si>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</si>
  <si>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</si>
  <si>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</si>
  <si>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</si>
  <si>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</si>
  <si>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</si>
  <si>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</si>
  <si>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</si>
  <si>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</si>
  <si>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</si>
  <si>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</si>
  <si>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</si>
  <si>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</si>
  <si>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</si>
  <si>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</si>
  <si>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</si>
  <si>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</si>
  <si>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</si>
  <si>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</si>
  <si>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</si>
  <si>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</si>
  <si>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</si>
  <si>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</si>
  <si>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</si>
  <si>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</si>
  <si>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</si>
  <si>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</si>
  <si>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</si>
  <si>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</si>
  <si>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</si>
  <si>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</si>
  <si>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</si>
  <si>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</si>
  <si>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</si>
  <si>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</si>
  <si>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</si>
  <si>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</si>
  <si>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</si>
  <si>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</si>
  <si>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</si>
  <si>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</si>
  <si>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</si>
  <si>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</si>
  <si>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</si>
  <si>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</si>
  <si>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</si>
  <si>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</si>
  <si>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</si>
  <si>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</si>
  <si>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</si>
  <si>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</si>
  <si>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</si>
  <si>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</si>
  <si>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</si>
  <si>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</si>
  <si>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</si>
  <si>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</si>
  <si>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</si>
  <si>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</si>
  <si>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</si>
  <si>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</si>
  <si>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</si>
  <si>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</si>
  <si>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</si>
  <si>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</si>
  <si>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</si>
  <si>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</si>
  <si>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</si>
  <si>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</si>
  <si>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</si>
  <si>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</si>
  <si>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</si>
  <si>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</si>
  <si>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</si>
  <si>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</si>
  <si>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</si>
  <si>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สำนักงานส่งเสริมการปกครองท้องถิ่นจังหวัด....................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</si>
  <si>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</si>
  <si>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สำนักงานส่งเสริมการปกครองท้องถิ่นจังหวัดภูเก็ต</t>
  </si>
  <si>
    <t>ภูเก็ต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</si>
</sst>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view="pageBreakPreview" zoomScale="80" zoomScaleNormal="70" zoomScaleSheetLayoutView="80" workbookViewId="0">
      <selection activeCell="K8" sqref="K8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SUM(K7:K8)</f>
        <v>7</v>
      </c>
      <c r="L6" s="101">
        <f>SUM(L7:L8)</f>
        <v>167000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85</v>
      </c>
      <c r="C7" s="129"/>
      <c r="D7" s="59" t="s">
        <v>26</v>
      </c>
      <c r="E7" s="130" t="s">
        <v>83</v>
      </c>
      <c r="F7" s="60" t="s">
        <v>11</v>
      </c>
      <c r="G7" s="131">
        <v>33500</v>
      </c>
      <c r="H7" s="62">
        <v>2556</v>
      </c>
      <c r="I7" s="118">
        <v>2</v>
      </c>
      <c r="J7" s="113">
        <v>0</v>
      </c>
      <c r="K7" s="113">
        <f>+I7+J7</f>
        <v>2</v>
      </c>
      <c r="L7" s="61">
        <f t="shared" ref="L7" si="0">+G7*K7</f>
        <v>67000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85</v>
      </c>
      <c r="C8" s="129"/>
      <c r="D8" s="59" t="s">
        <v>13</v>
      </c>
      <c r="E8" s="130" t="s">
        <v>30</v>
      </c>
      <c r="F8" s="60" t="s">
        <v>11</v>
      </c>
      <c r="G8" s="131">
        <v>20000</v>
      </c>
      <c r="H8" s="62">
        <v>2552</v>
      </c>
      <c r="I8" s="118">
        <v>5</v>
      </c>
      <c r="J8" s="113">
        <v>0</v>
      </c>
      <c r="K8" s="113">
        <f>+I8+J8</f>
        <v>5</v>
      </c>
      <c r="L8" s="61">
        <f t="shared" ref="L8" si="1">+G8*K8</f>
        <v>100000</v>
      </c>
      <c r="M8" s="58" t="s">
        <v>12</v>
      </c>
      <c r="N8" s="58"/>
      <c r="O8" s="59"/>
      <c r="P8" s="132"/>
      <c r="Q8" s="132"/>
      <c r="R8" s="133"/>
    </row>
    <row r="9" spans="1:28" s="1" customFormat="1" ht="32.25" customHeight="1" x14ac:dyDescent="0.2">
      <c r="A9" s="156" t="s">
        <v>74</v>
      </c>
      <c r="B9" s="156"/>
      <c r="C9" s="156"/>
      <c r="D9" s="156"/>
      <c r="E9" s="156"/>
      <c r="F9" s="156"/>
      <c r="G9" s="156"/>
      <c r="H9" s="156"/>
      <c r="I9" s="119"/>
      <c r="J9" s="122"/>
      <c r="K9" s="115"/>
      <c r="L9" s="134"/>
      <c r="M9" s="136" t="s">
        <v>15</v>
      </c>
      <c r="N9" s="55"/>
      <c r="O9" s="18"/>
      <c r="P9" s="18"/>
      <c r="Q9" s="18"/>
      <c r="R9" s="18"/>
      <c r="S9" s="6"/>
    </row>
    <row r="10" spans="1:28" s="1" customFormat="1" ht="21" x14ac:dyDescent="0.2">
      <c r="A10" s="156" t="s">
        <v>41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35"/>
      <c r="M10" s="160" t="s">
        <v>24</v>
      </c>
      <c r="N10" s="160"/>
      <c r="O10" s="160"/>
      <c r="P10" s="160"/>
      <c r="Q10" s="160"/>
      <c r="R10" s="19"/>
      <c r="S10" s="10"/>
    </row>
    <row r="11" spans="1:28" s="7" customFormat="1" ht="24" customHeight="1" x14ac:dyDescent="0.2">
      <c r="A11" s="156" t="s">
        <v>43</v>
      </c>
      <c r="B11" s="156"/>
      <c r="C11" s="156"/>
      <c r="D11" s="156"/>
      <c r="E11" s="156"/>
      <c r="F11" s="156"/>
      <c r="G11" s="156"/>
      <c r="H11" s="156"/>
      <c r="I11" s="120"/>
      <c r="J11" s="122"/>
      <c r="K11" s="124"/>
      <c r="L11" s="135"/>
      <c r="M11" s="19" t="s">
        <v>14</v>
      </c>
      <c r="N11" s="56"/>
      <c r="O11" s="19"/>
      <c r="P11" s="19"/>
      <c r="Q11" s="19"/>
      <c r="R11" s="19"/>
      <c r="S11" s="6"/>
    </row>
    <row r="12" spans="1:28" s="7" customFormat="1" ht="24" customHeight="1" x14ac:dyDescent="0.2">
      <c r="A12" s="3"/>
      <c r="B12" s="3"/>
      <c r="C12" s="3"/>
      <c r="D12" s="126"/>
      <c r="E12" s="11"/>
      <c r="F12" s="3"/>
      <c r="G12" s="4"/>
      <c r="H12" s="11"/>
      <c r="I12" s="120"/>
      <c r="J12" s="122"/>
      <c r="K12" s="114"/>
      <c r="L12" s="4"/>
      <c r="M12" s="11"/>
      <c r="N12" s="11"/>
      <c r="O12" s="6"/>
      <c r="P12" s="6"/>
      <c r="Q12" s="6"/>
      <c r="R12" s="3"/>
    </row>
  </sheetData>
  <mergeCells count="24">
    <mergeCell ref="A11:H11"/>
    <mergeCell ref="P3:Q3"/>
    <mergeCell ref="A10:K10"/>
    <mergeCell ref="A2:R2"/>
    <mergeCell ref="M10:Q10"/>
    <mergeCell ref="A9:H9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3" sqref="A3:N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SUM(E9:E11)</f>
        <v>0</v>
      </c>
      <c r="F8" s="74">
        <f>SUM(F9:F11)</f>
        <v>0</v>
      </c>
      <c r="G8" s="102"/>
      <c r="H8" s="103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9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91" t="s">
        <v>0</v>
      </c>
      <c r="B3" s="191" t="s">
        <v>33</v>
      </c>
      <c r="C3" s="181" t="s">
        <v>38</v>
      </c>
      <c r="D3" s="181" t="s">
        <v>16</v>
      </c>
      <c r="E3" s="191" t="s">
        <v>22</v>
      </c>
      <c r="F3" s="191" t="s">
        <v>2</v>
      </c>
      <c r="G3" s="181" t="s">
        <v>3</v>
      </c>
      <c r="H3" s="194" t="s">
        <v>46</v>
      </c>
      <c r="I3" s="195"/>
      <c r="J3" s="195"/>
      <c r="K3" s="195"/>
      <c r="L3" s="195"/>
      <c r="M3" s="195"/>
      <c r="N3" s="196"/>
      <c r="O3" s="181" t="s">
        <v>42</v>
      </c>
      <c r="P3" s="197" t="s">
        <v>49</v>
      </c>
      <c r="Q3" s="198"/>
      <c r="R3" s="176" t="s">
        <v>9</v>
      </c>
    </row>
    <row r="4" spans="1:19" s="1" customFormat="1" ht="20.100000000000001" customHeight="1" x14ac:dyDescent="0.2">
      <c r="A4" s="192"/>
      <c r="B4" s="192"/>
      <c r="C4" s="193"/>
      <c r="D4" s="193"/>
      <c r="E4" s="192"/>
      <c r="F4" s="192"/>
      <c r="G4" s="193"/>
      <c r="H4" s="179" t="s">
        <v>4</v>
      </c>
      <c r="I4" s="180"/>
      <c r="J4" s="181" t="s">
        <v>34</v>
      </c>
      <c r="K4" s="181" t="s">
        <v>7</v>
      </c>
      <c r="L4" s="181" t="s">
        <v>8</v>
      </c>
      <c r="M4" s="179" t="s">
        <v>3</v>
      </c>
      <c r="N4" s="180"/>
      <c r="O4" s="192"/>
      <c r="P4" s="181" t="s">
        <v>35</v>
      </c>
      <c r="Q4" s="181" t="s">
        <v>36</v>
      </c>
      <c r="R4" s="177"/>
    </row>
    <row r="5" spans="1:19" s="1" customFormat="1" ht="93" customHeight="1" x14ac:dyDescent="0.2">
      <c r="A5" s="182"/>
      <c r="B5" s="182"/>
      <c r="C5" s="183"/>
      <c r="D5" s="183"/>
      <c r="E5" s="182"/>
      <c r="F5" s="182"/>
      <c r="G5" s="183"/>
      <c r="H5" s="2" t="s">
        <v>5</v>
      </c>
      <c r="I5" s="2" t="s">
        <v>6</v>
      </c>
      <c r="J5" s="182"/>
      <c r="K5" s="183"/>
      <c r="L5" s="183"/>
      <c r="M5" s="57" t="s">
        <v>37</v>
      </c>
      <c r="N5" s="57" t="s">
        <v>40</v>
      </c>
      <c r="O5" s="182"/>
      <c r="P5" s="183"/>
      <c r="Q5" s="182"/>
      <c r="R5" s="17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4" t="s">
        <v>27</v>
      </c>
      <c r="B11" s="185"/>
      <c r="C11" s="185"/>
      <c r="D11" s="185"/>
      <c r="E11" s="185"/>
      <c r="F11" s="185"/>
      <c r="G11" s="185"/>
      <c r="H11" s="18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7"/>
      <c r="N11" s="188"/>
      <c r="O11" s="188"/>
      <c r="P11" s="188"/>
      <c r="Q11" s="188"/>
      <c r="R11" s="18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2023-10-06T06:00:43Z</cp:lastPrinted>
  <dcterms:created xsi:type="dcterms:W3CDTF">2018-11-06T09:59:15Z</dcterms:created>
  <dcterms:modified xsi:type="dcterms:W3CDTF">2023-10-09T10:08:18Z</dcterms:modified>
</cp:coreProperties>
</file>